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"/>
    </mc:Choice>
  </mc:AlternateContent>
  <bookViews>
    <workbookView xWindow="0" yWindow="0" windowWidth="15300" windowHeight="7560" activeTab="2"/>
  </bookViews>
  <sheets>
    <sheet name="1. sklop" sheetId="17" r:id="rId1"/>
    <sheet name="2. sklop" sheetId="18" r:id="rId2"/>
    <sheet name="3. sklop" sheetId="19" r:id="rId3"/>
  </sheets>
  <calcPr calcId="162913"/>
</workbook>
</file>

<file path=xl/calcChain.xml><?xml version="1.0" encoding="utf-8"?>
<calcChain xmlns="http://schemas.openxmlformats.org/spreadsheetml/2006/main">
  <c r="A11" i="17" l="1"/>
  <c r="A13" i="17"/>
  <c r="A9" i="19" l="1"/>
  <c r="A10" i="19" s="1"/>
  <c r="A9" i="18" l="1"/>
  <c r="A10" i="18" s="1"/>
  <c r="A11" i="18" s="1"/>
  <c r="A29" i="17"/>
  <c r="A30" i="17" s="1"/>
  <c r="A31" i="17" s="1"/>
  <c r="A32" i="17" s="1"/>
  <c r="A35" i="17" s="1"/>
  <c r="A20" i="17"/>
  <c r="A21" i="17" s="1"/>
  <c r="A22" i="17" s="1"/>
  <c r="A24" i="17" s="1"/>
  <c r="A26" i="17" s="1"/>
</calcChain>
</file>

<file path=xl/sharedStrings.xml><?xml version="1.0" encoding="utf-8"?>
<sst xmlns="http://schemas.openxmlformats.org/spreadsheetml/2006/main" count="300" uniqueCount="117">
  <si>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</si>
  <si>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</si>
  <si>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</si>
  <si>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</si>
  <si>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</si>
  <si>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</si>
  <si>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</si>
  <si>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</si>
  <si>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</si>
  <si>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</si>
  <si>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</si>
  <si>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</si>
  <si>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</si>
  <si>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</si>
  <si>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</si>
  <si>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</si>
  <si>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</si>
  <si>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</si>
  <si>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</si>
  <si>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</si>
  <si>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</si>
  <si>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>Komercialni naziv artikla</t>
  </si>
  <si>
    <t>PIŠČANJČJE MESO, SVEŽE</t>
  </si>
  <si>
    <t>Razsuto v PE zaboju ali
kartonski embalaži,
v vrečki ali ovoju</t>
  </si>
  <si>
    <t>PIŠČANČJE MESO, ZAMRZNJENO</t>
  </si>
  <si>
    <t>Hrbti, piščančji</t>
  </si>
  <si>
    <t>KOKOŠJE MESO</t>
  </si>
  <si>
    <t>PURANJE MESO, SVEŽE</t>
  </si>
  <si>
    <t>Prsa BK, v kosu, puranja</t>
  </si>
  <si>
    <t>Prsa, file, zrezek, puranji 
140-160g</t>
  </si>
  <si>
    <t>Krače, puranje</t>
  </si>
  <si>
    <t>Razsuto v PE zaboju ali
kartonski embalaži,
v vrečki ali ovoju ali vakuumsko pak.</t>
  </si>
  <si>
    <t>Razsuto v PE zaboju ali
kartonski embalaži
in vakuumsko pakirano</t>
  </si>
  <si>
    <t>PURANJE MESO, ZAMRZNJENO</t>
  </si>
  <si>
    <t>IZDELKI PIŠČANČJEGA IN PURANJEGA MESA, SVEŽE</t>
  </si>
  <si>
    <t>Puranje meso, mleto</t>
  </si>
  <si>
    <t>Kartonska ali PE embalaža
v vrečki ali ovoju,
s podstavkom ali brez</t>
  </si>
  <si>
    <t>Kartonska ali PE embalaža
v vrečki ali ovoju</t>
  </si>
  <si>
    <t>PIŠČANČJA DROBOVINA SVEŽA</t>
  </si>
  <si>
    <t>Piščančja jetrca</t>
  </si>
  <si>
    <t>Piščančji želodčki</t>
  </si>
  <si>
    <t>Karonska ali PE embalaža
v vrečki ali ovoju</t>
  </si>
  <si>
    <t>Karonska ali PE embalaža
v vrečki ali ovoju ali kontrolirana atmosfera</t>
  </si>
  <si>
    <t>Karonska ali PE embalaža
v vrečki ali ovoju
ali vakuumsko pak.</t>
  </si>
  <si>
    <t>Vakuumsko pakiranje 
ali pakiranje v kontrolirani atmosferi</t>
  </si>
  <si>
    <t>V ovoju</t>
  </si>
  <si>
    <t>Skupna vrednost po predmetu v €  z DDV</t>
  </si>
  <si>
    <t>Okvirna teža
zbirnega
pakiranja
v kg</t>
  </si>
  <si>
    <t>do 20</t>
  </si>
  <si>
    <t>do 15</t>
  </si>
  <si>
    <t>od 5 do 15</t>
  </si>
  <si>
    <t>do 10</t>
  </si>
  <si>
    <t>do 5</t>
  </si>
  <si>
    <t>EKOLOŠKO PERUTNINSKO MESO</t>
  </si>
  <si>
    <t>Razsuto v kartonu</t>
  </si>
  <si>
    <t>Jajca L</t>
  </si>
  <si>
    <t>Jajca M</t>
  </si>
  <si>
    <t>JAJCA</t>
  </si>
  <si>
    <r>
      <t xml:space="preserve">CENIK OZ. PREDRAČUN MORS 66/2022-ODP
</t>
    </r>
    <r>
      <rPr>
        <b/>
        <sz val="10"/>
        <color theme="1"/>
        <rFont val="Arial"/>
        <family val="2"/>
        <charset val="238"/>
      </rPr>
      <t>1. SKLOP: Perutninsko meso in izdelki</t>
    </r>
  </si>
  <si>
    <r>
      <t xml:space="preserve">CENIK OZ. PREDRAČUN MORS 66/2022-ODP
</t>
    </r>
    <r>
      <rPr>
        <b/>
        <sz val="10"/>
        <color theme="1"/>
        <rFont val="Arial"/>
        <family val="2"/>
        <charset val="238"/>
      </rPr>
      <t>2. SKLOP: Ekološko perutninsko meso in izdelki</t>
    </r>
  </si>
  <si>
    <t>Piščanec
teža: 1000 - 2000 g</t>
  </si>
  <si>
    <t>Bedra, piščančja
teža: 180 - 200 g</t>
  </si>
  <si>
    <t>Bedra, piščančja
teža: 200 - 250 g</t>
  </si>
  <si>
    <t>Prsi SKK, piščančja
teža: 200 - 250 g</t>
  </si>
  <si>
    <t>Stegna, piščančja
teža: 130  - 160 g</t>
  </si>
  <si>
    <t>Stegna BKK,  piščančja
teža: 60 - 120 g</t>
  </si>
  <si>
    <r>
      <t xml:space="preserve">Krače, piščančje
teža: 100 - 120 g
</t>
    </r>
    <r>
      <rPr>
        <b/>
        <sz val="10"/>
        <rFont val="Arial"/>
        <family val="2"/>
        <charset val="238"/>
      </rPr>
      <t>zahteva: višja kakovost</t>
    </r>
  </si>
  <si>
    <r>
      <t xml:space="preserve">Krila, piščančja
</t>
    </r>
    <r>
      <rPr>
        <b/>
        <sz val="10"/>
        <rFont val="Arial"/>
        <family val="2"/>
        <charset val="238"/>
      </rPr>
      <t>zahteva: višja kakovost</t>
    </r>
  </si>
  <si>
    <r>
      <t xml:space="preserve">Prsa, file, BK, piščančja
teža: 400 - 500 g
</t>
    </r>
    <r>
      <rPr>
        <b/>
        <sz val="10"/>
        <rFont val="Arial"/>
        <family val="2"/>
        <charset val="238"/>
      </rPr>
      <t>zahteva: višja kakovost</t>
    </r>
  </si>
  <si>
    <r>
      <t xml:space="preserve">Prsa, file, BK, zrezek, piščančji
teža: 120 - 150 g
</t>
    </r>
    <r>
      <rPr>
        <b/>
        <sz val="10"/>
        <rFont val="Arial"/>
        <family val="2"/>
        <charset val="238"/>
      </rPr>
      <t>zahteva: višja kakovost</t>
    </r>
  </si>
  <si>
    <t>Bedra, piščančja, zamrznjeno
teža: 200 g</t>
  </si>
  <si>
    <t>Bedra, piščančja zamrznjeno
teža: 250 g</t>
  </si>
  <si>
    <t>Krila, piščančja, zamrznjeno
teža: 90 - 140 g</t>
  </si>
  <si>
    <t>Kokoš mlada
teža: do 3000 g</t>
  </si>
  <si>
    <t>Prsa, file, zrezek, puranji 
teža: 120 - 140 g</t>
  </si>
  <si>
    <t>Bedra SK, puranja
teža: 700 - 1000 g</t>
  </si>
  <si>
    <t>Stegna SK, puranja
teža: 400 - 600 g</t>
  </si>
  <si>
    <t>Stegna SK, puranja
teža: 800 - 1300 g</t>
  </si>
  <si>
    <t>Stegna BKK, v kosih, puranja
teža: 250 - 450 g</t>
  </si>
  <si>
    <t>Prsa BK, v kosu, puranja, zamrznjeno
teža: 1500 - 3000 g</t>
  </si>
  <si>
    <t>Piščančja nabodala
teža: 100 - 120 g</t>
  </si>
  <si>
    <t>Puranje meso, mleto, kroglice
teža: 80 - 100 g</t>
  </si>
  <si>
    <t>Puranji čevapčiči
teža: 20 - 40 g</t>
  </si>
  <si>
    <t>Puranje pleskavice
teža: 100 - 120 g</t>
  </si>
  <si>
    <t>IZDELKI IZ PIŠČANČJEGA IN PURANJEGA MESA, ZAMRZNJENI</t>
  </si>
  <si>
    <t>Piščančji medaljoni zamrznjeno
teža: 20 - 30 g</t>
  </si>
  <si>
    <t>Piščančji medaljoni s sirom zamrznjeno
teža: 20 - 30 g</t>
  </si>
  <si>
    <t>Piščančji zrezek zamrznjeno
teža: 80 - 100 g</t>
  </si>
  <si>
    <t>Piščančji zrezek s sirom zamrznjeno 
teža: 80 - 100 g</t>
  </si>
  <si>
    <t>Piščančji cordon bleu zamrznjeno
teža: 120 - 140 g</t>
  </si>
  <si>
    <t>Piščančji file, paniran zamrznjeno
teža: 120 - 140 g</t>
  </si>
  <si>
    <t>Piščančji file, paniran zamrznjeno
teža: 80 - 100 g</t>
  </si>
  <si>
    <t>Piščančji fingersi zamrznjeno
teža: 80 - 100 g</t>
  </si>
  <si>
    <t>Piščančji fingersi zamrznjeno
teža: 20 - 40 g</t>
  </si>
  <si>
    <t>Piščančje krače, panirane zamrznjeno
teža: 120 - 160 g</t>
  </si>
  <si>
    <t>Piščančji burger zamrznjeno
teža: 50 - 60 g</t>
  </si>
  <si>
    <t>Piščančji burger zamrznjeno
teža: 100 - 120 g</t>
  </si>
  <si>
    <t>Piščančji zrezek, paniran zamrznjeno
teža:  80 - 100 g</t>
  </si>
  <si>
    <t>Piščančji zrezek, paniran zamrznjeno
teža: 100 - 120 g</t>
  </si>
  <si>
    <t>HRENOVKE PERUTNINSKE</t>
  </si>
  <si>
    <t>Piščančja hrenovka z ovojem
teža: 50 - 60 g</t>
  </si>
  <si>
    <t>Piščančja hrenovka v naravnem ovoju
teža: 50 - 60 g</t>
  </si>
  <si>
    <t>Piščančja hrenovka brez ovoja
teža: 50 - 60 g</t>
  </si>
  <si>
    <t>Piščančje hrenovke tip cocktail
teža: do 20 g</t>
  </si>
  <si>
    <t>Komercialni naziv artikla - v kolikor je artikel nosilec kakšnega znaka višje kakovosti se pripiše k nazivu</t>
  </si>
  <si>
    <t>Prsa, file, BK, piščančja, ekološko
teža: 400 - 500 g</t>
  </si>
  <si>
    <t>Jajca M ekološka</t>
  </si>
  <si>
    <t>30/1 odprto pakiranje</t>
  </si>
  <si>
    <r>
      <t xml:space="preserve">CENIK OZ. PREDRAČUN MORS 66/2022-ODP
</t>
    </r>
    <r>
      <rPr>
        <b/>
        <sz val="10"/>
        <color theme="1"/>
        <rFont val="Arial"/>
        <family val="2"/>
        <charset val="238"/>
      </rPr>
      <t>3. SKLOP: Jajca in ekološka jajca</t>
    </r>
  </si>
  <si>
    <t xml:space="preserve">
Veljavnost ponudbe: 90 dni od datuma določenega za oddajo ponudbe.
</t>
  </si>
  <si>
    <t xml:space="preserve">
Veljavnost ponudbe: 90 dni od datuma določenega za oddajo ponudbe.
</t>
  </si>
  <si>
    <t xml:space="preserve">.
Veljavnost ponudbe: 90 dni od datuma določenega za oddajo ponudbe.
</t>
  </si>
  <si>
    <t>Bedra, piščančja, ekološko 
teža: 180 - 200 g</t>
  </si>
  <si>
    <t>Stegna, piščančja, ekološko 
teža: 130  - 160 g</t>
  </si>
  <si>
    <t>Krače, piščančje, ekološko 
teža: 100 - 120 g</t>
  </si>
  <si>
    <t>Prsa SKK, piščančja, ekološko 
teža: 200 - 250 g</t>
  </si>
  <si>
    <t>kos = 1 jajca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</si>
</sst>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8" fillId="5" borderId="16" xfId="0" applyNumberFormat="1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ySplit="6" topLeftCell="A22" activePane="bottomLeft" state="frozen"/>
      <selection pane="bottomLeft" activeCell="F78" sqref="F78"/>
    </sheetView>
  </sheetViews>
  <sheetFormatPr defaultColWidth="8.85546875" defaultRowHeight="11.25" x14ac:dyDescent="0.2"/>
  <cols>
    <col min="1" max="1" width="5" style="1" customWidth="1"/>
    <col min="2" max="2" width="12.28515625" style="1" customWidth="1"/>
    <col min="3" max="3" width="15.5703125" style="1" customWidth="1"/>
    <col min="4" max="4" width="22.28515625" style="1" customWidth="1"/>
    <col min="5" max="5" width="12.28515625" style="33" customWidth="1"/>
    <col min="6" max="6" width="5.7109375" style="1" customWidth="1"/>
    <col min="7" max="7" width="22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3" style="1" customWidth="1"/>
    <col min="13" max="13" width="16.7109375" style="1" customWidth="1"/>
    <col min="14" max="14" width="12.140625" style="1" bestFit="1" customWidth="1"/>
    <col min="15" max="15" width="17.140625" style="1" customWidth="1"/>
    <col min="16" max="16" width="22.5703125" style="1" customWidth="1"/>
    <col min="17" max="16384" width="8.85546875" style="1"/>
  </cols>
  <sheetData>
    <row r="1" spans="1:17" ht="14.45" customHeight="1" x14ac:dyDescent="0.2">
      <c r="A1" s="36" t="s">
        <v>58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4"/>
      <c r="O1" s="34"/>
      <c r="P1" s="34"/>
    </row>
    <row r="2" spans="1:17" ht="11.2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4"/>
      <c r="O2" s="34"/>
      <c r="P2" s="34"/>
    </row>
    <row r="3" spans="1:17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5"/>
      <c r="O3" s="35"/>
      <c r="P3" s="35"/>
    </row>
    <row r="4" spans="1:17" ht="76.5" x14ac:dyDescent="0.2">
      <c r="A4" s="19" t="s">
        <v>0</v>
      </c>
      <c r="B4" s="5" t="s">
        <v>14</v>
      </c>
      <c r="C4" s="5" t="s">
        <v>15</v>
      </c>
      <c r="D4" s="19" t="s">
        <v>1</v>
      </c>
      <c r="E4" s="31" t="s">
        <v>47</v>
      </c>
      <c r="F4" s="6" t="s">
        <v>9</v>
      </c>
      <c r="G4" s="6" t="s">
        <v>11</v>
      </c>
      <c r="H4" s="7" t="s">
        <v>2</v>
      </c>
      <c r="I4" s="7" t="s">
        <v>16</v>
      </c>
      <c r="J4" s="7" t="s">
        <v>3</v>
      </c>
      <c r="K4" s="7" t="s">
        <v>4</v>
      </c>
      <c r="L4" s="7" t="s">
        <v>13</v>
      </c>
      <c r="M4" s="7" t="s">
        <v>46</v>
      </c>
      <c r="N4" s="8" t="s">
        <v>10</v>
      </c>
      <c r="O4" s="9" t="s">
        <v>17</v>
      </c>
      <c r="P4" s="9" t="s">
        <v>104</v>
      </c>
    </row>
    <row r="5" spans="1:17" ht="12.75" x14ac:dyDescent="0.2">
      <c r="A5" s="37">
        <v>1</v>
      </c>
      <c r="B5" s="38">
        <v>2</v>
      </c>
      <c r="C5" s="37">
        <v>3</v>
      </c>
      <c r="D5" s="55">
        <v>4</v>
      </c>
      <c r="E5" s="56"/>
      <c r="F5" s="37">
        <v>5</v>
      </c>
      <c r="G5" s="37">
        <v>6</v>
      </c>
      <c r="H5" s="37">
        <v>7</v>
      </c>
      <c r="I5" s="37">
        <v>8</v>
      </c>
      <c r="J5" s="19">
        <v>9</v>
      </c>
      <c r="K5" s="19">
        <v>10</v>
      </c>
      <c r="L5" s="37">
        <v>11</v>
      </c>
      <c r="M5" s="19">
        <v>12</v>
      </c>
      <c r="N5" s="62">
        <v>13</v>
      </c>
      <c r="O5" s="64">
        <v>14</v>
      </c>
      <c r="P5" s="42"/>
    </row>
    <row r="6" spans="1:17" ht="12.75" x14ac:dyDescent="0.2">
      <c r="A6" s="37"/>
      <c r="B6" s="39"/>
      <c r="C6" s="40"/>
      <c r="D6" s="57"/>
      <c r="E6" s="58"/>
      <c r="F6" s="41"/>
      <c r="G6" s="37"/>
      <c r="H6" s="37"/>
      <c r="I6" s="37"/>
      <c r="J6" s="19" t="s">
        <v>18</v>
      </c>
      <c r="K6" s="19" t="s">
        <v>19</v>
      </c>
      <c r="L6" s="37"/>
      <c r="M6" s="19" t="s">
        <v>20</v>
      </c>
      <c r="N6" s="63"/>
      <c r="O6" s="64"/>
      <c r="P6" s="42"/>
    </row>
    <row r="7" spans="1:17" ht="15" customHeight="1" x14ac:dyDescent="0.2">
      <c r="A7" s="59" t="s">
        <v>22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  <c r="P7" s="26"/>
    </row>
    <row r="8" spans="1:17" ht="36" customHeight="1" x14ac:dyDescent="0.2">
      <c r="A8" s="20">
        <v>1</v>
      </c>
      <c r="B8" s="20"/>
      <c r="C8" s="20"/>
      <c r="D8" s="4" t="s">
        <v>60</v>
      </c>
      <c r="E8" s="21" t="s">
        <v>49</v>
      </c>
      <c r="F8" s="3" t="s">
        <v>8</v>
      </c>
      <c r="G8" s="17" t="s">
        <v>23</v>
      </c>
      <c r="H8" s="10"/>
      <c r="I8" s="10"/>
      <c r="J8" s="20"/>
      <c r="K8" s="20"/>
      <c r="L8" s="18">
        <v>2370</v>
      </c>
      <c r="M8" s="28"/>
      <c r="N8" s="11"/>
      <c r="O8" s="12"/>
      <c r="P8" s="24"/>
    </row>
    <row r="9" spans="1:17" ht="36" customHeight="1" x14ac:dyDescent="0.2">
      <c r="A9" s="20">
        <v>2</v>
      </c>
      <c r="B9" s="20"/>
      <c r="C9" s="20"/>
      <c r="D9" s="4" t="s">
        <v>61</v>
      </c>
      <c r="E9" s="21" t="s">
        <v>49</v>
      </c>
      <c r="F9" s="3" t="s">
        <v>8</v>
      </c>
      <c r="G9" s="17" t="s">
        <v>23</v>
      </c>
      <c r="H9" s="10"/>
      <c r="I9" s="10"/>
      <c r="J9" s="20"/>
      <c r="K9" s="20"/>
      <c r="L9" s="18">
        <v>11310</v>
      </c>
      <c r="M9" s="28"/>
      <c r="N9" s="11"/>
      <c r="O9" s="12"/>
      <c r="P9" s="24"/>
    </row>
    <row r="10" spans="1:17" ht="36" customHeight="1" x14ac:dyDescent="0.2">
      <c r="A10" s="32">
        <v>3</v>
      </c>
      <c r="B10" s="20"/>
      <c r="C10" s="20"/>
      <c r="D10" s="4" t="s">
        <v>62</v>
      </c>
      <c r="E10" s="21" t="s">
        <v>50</v>
      </c>
      <c r="F10" s="3" t="s">
        <v>8</v>
      </c>
      <c r="G10" s="17" t="s">
        <v>23</v>
      </c>
      <c r="H10" s="10"/>
      <c r="I10" s="10"/>
      <c r="J10" s="20"/>
      <c r="K10" s="20"/>
      <c r="L10" s="18">
        <v>3750</v>
      </c>
      <c r="M10" s="28"/>
      <c r="N10" s="13"/>
      <c r="O10" s="21"/>
      <c r="P10" s="24"/>
    </row>
    <row r="11" spans="1:17" ht="36" customHeight="1" x14ac:dyDescent="0.2">
      <c r="A11" s="32">
        <f t="shared" ref="A11" si="0">SUM(A10,1)</f>
        <v>4</v>
      </c>
      <c r="B11" s="20"/>
      <c r="C11" s="20"/>
      <c r="D11" s="4" t="s">
        <v>63</v>
      </c>
      <c r="E11" s="21" t="s">
        <v>50</v>
      </c>
      <c r="F11" s="3" t="s">
        <v>8</v>
      </c>
      <c r="G11" s="17" t="s">
        <v>23</v>
      </c>
      <c r="H11" s="10"/>
      <c r="I11" s="10"/>
      <c r="J11" s="20"/>
      <c r="K11" s="20"/>
      <c r="L11" s="18">
        <v>16950</v>
      </c>
      <c r="M11" s="28"/>
      <c r="N11" s="13"/>
      <c r="O11" s="21"/>
      <c r="P11" s="24"/>
    </row>
    <row r="12" spans="1:17" ht="36" customHeight="1" x14ac:dyDescent="0.2">
      <c r="A12" s="32">
        <v>5</v>
      </c>
      <c r="B12" s="20"/>
      <c r="C12" s="20"/>
      <c r="D12" s="4" t="s">
        <v>64</v>
      </c>
      <c r="E12" s="21" t="s">
        <v>51</v>
      </c>
      <c r="F12" s="3" t="s">
        <v>8</v>
      </c>
      <c r="G12" s="17" t="s">
        <v>23</v>
      </c>
      <c r="H12" s="10"/>
      <c r="I12" s="10"/>
      <c r="J12" s="20"/>
      <c r="K12" s="20"/>
      <c r="L12" s="18">
        <v>3390</v>
      </c>
      <c r="M12" s="28"/>
      <c r="N12" s="13"/>
      <c r="O12" s="21"/>
      <c r="P12" s="24"/>
      <c r="Q12" s="2"/>
    </row>
    <row r="13" spans="1:17" ht="36" customHeight="1" x14ac:dyDescent="0.2">
      <c r="A13" s="32">
        <f t="shared" ref="A13" si="1">SUM(A12,1)</f>
        <v>6</v>
      </c>
      <c r="B13" s="20"/>
      <c r="C13" s="20"/>
      <c r="D13" s="4" t="s">
        <v>25</v>
      </c>
      <c r="E13" s="21" t="s">
        <v>50</v>
      </c>
      <c r="F13" s="3" t="s">
        <v>8</v>
      </c>
      <c r="G13" s="17" t="s">
        <v>23</v>
      </c>
      <c r="H13" s="10"/>
      <c r="I13" s="10"/>
      <c r="J13" s="20"/>
      <c r="K13" s="20"/>
      <c r="L13" s="18">
        <v>3045</v>
      </c>
      <c r="M13" s="28"/>
      <c r="N13" s="13"/>
      <c r="O13" s="21"/>
      <c r="P13" s="24"/>
    </row>
    <row r="14" spans="1:17" ht="36" customHeight="1" x14ac:dyDescent="0.2">
      <c r="A14" s="32">
        <v>7</v>
      </c>
      <c r="B14" s="20"/>
      <c r="C14" s="20"/>
      <c r="D14" s="4" t="s">
        <v>66</v>
      </c>
      <c r="E14" s="21" t="s">
        <v>51</v>
      </c>
      <c r="F14" s="3" t="s">
        <v>8</v>
      </c>
      <c r="G14" s="17" t="s">
        <v>23</v>
      </c>
      <c r="H14" s="10"/>
      <c r="I14" s="10"/>
      <c r="J14" s="20"/>
      <c r="K14" s="20"/>
      <c r="L14" s="18">
        <v>6060</v>
      </c>
      <c r="M14" s="28"/>
      <c r="N14" s="13"/>
      <c r="O14" s="21"/>
      <c r="P14" s="24"/>
    </row>
    <row r="15" spans="1:17" ht="36" customHeight="1" x14ac:dyDescent="0.2">
      <c r="A15" s="32">
        <v>8</v>
      </c>
      <c r="B15" s="20"/>
      <c r="C15" s="20"/>
      <c r="D15" s="4" t="s">
        <v>67</v>
      </c>
      <c r="E15" s="21" t="s">
        <v>50</v>
      </c>
      <c r="F15" s="3" t="s">
        <v>8</v>
      </c>
      <c r="G15" s="17" t="s">
        <v>23</v>
      </c>
      <c r="H15" s="10"/>
      <c r="I15" s="10"/>
      <c r="J15" s="20"/>
      <c r="K15" s="20"/>
      <c r="L15" s="18">
        <v>5340</v>
      </c>
      <c r="M15" s="28"/>
      <c r="N15" s="13"/>
      <c r="O15" s="21"/>
      <c r="P15" s="24"/>
    </row>
    <row r="16" spans="1:17" ht="36" customHeight="1" x14ac:dyDescent="0.2">
      <c r="A16" s="32">
        <v>9</v>
      </c>
      <c r="B16" s="20"/>
      <c r="C16" s="20"/>
      <c r="D16" s="4" t="s">
        <v>68</v>
      </c>
      <c r="E16" s="21" t="s">
        <v>51</v>
      </c>
      <c r="F16" s="3" t="s">
        <v>8</v>
      </c>
      <c r="G16" s="17" t="s">
        <v>23</v>
      </c>
      <c r="H16" s="10"/>
      <c r="I16" s="10"/>
      <c r="J16" s="20"/>
      <c r="K16" s="20"/>
      <c r="L16" s="18">
        <v>6630</v>
      </c>
      <c r="M16" s="28"/>
      <c r="N16" s="13"/>
      <c r="O16" s="21"/>
      <c r="P16" s="24"/>
    </row>
    <row r="17" spans="1:17" ht="53.25" customHeight="1" x14ac:dyDescent="0.2">
      <c r="A17" s="32">
        <v>10</v>
      </c>
      <c r="B17" s="20"/>
      <c r="C17" s="20"/>
      <c r="D17" s="4" t="s">
        <v>69</v>
      </c>
      <c r="E17" s="21" t="s">
        <v>51</v>
      </c>
      <c r="F17" s="3" t="s">
        <v>8</v>
      </c>
      <c r="G17" s="17" t="s">
        <v>23</v>
      </c>
      <c r="H17" s="10"/>
      <c r="I17" s="10"/>
      <c r="J17" s="20"/>
      <c r="K17" s="20"/>
      <c r="L17" s="18">
        <v>6900</v>
      </c>
      <c r="M17" s="28"/>
      <c r="N17" s="13"/>
      <c r="O17" s="21"/>
      <c r="P17" s="24"/>
    </row>
    <row r="18" spans="1:17" ht="36" customHeight="1" x14ac:dyDescent="0.2">
      <c r="A18" s="32">
        <v>11</v>
      </c>
      <c r="B18" s="20"/>
      <c r="C18" s="20"/>
      <c r="D18" s="4" t="s">
        <v>65</v>
      </c>
      <c r="E18" s="21" t="s">
        <v>50</v>
      </c>
      <c r="F18" s="3" t="s">
        <v>8</v>
      </c>
      <c r="G18" s="17" t="s">
        <v>23</v>
      </c>
      <c r="H18" s="10"/>
      <c r="I18" s="10"/>
      <c r="J18" s="20"/>
      <c r="K18" s="20"/>
      <c r="L18" s="18">
        <v>12450</v>
      </c>
      <c r="M18" s="28"/>
      <c r="N18" s="13"/>
      <c r="O18" s="21"/>
      <c r="P18" s="24"/>
    </row>
    <row r="19" spans="1:17" ht="15" customHeight="1" x14ac:dyDescent="0.2">
      <c r="A19" s="52" t="s">
        <v>24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</row>
    <row r="20" spans="1:17" ht="36" customHeight="1" x14ac:dyDescent="0.2">
      <c r="A20" s="20">
        <f>SUM(A18,1)</f>
        <v>12</v>
      </c>
      <c r="B20" s="20"/>
      <c r="C20" s="20"/>
      <c r="D20" s="4" t="s">
        <v>70</v>
      </c>
      <c r="E20" s="3" t="s">
        <v>49</v>
      </c>
      <c r="F20" s="3" t="s">
        <v>8</v>
      </c>
      <c r="G20" s="17" t="s">
        <v>23</v>
      </c>
      <c r="H20" s="10"/>
      <c r="I20" s="10"/>
      <c r="J20" s="20"/>
      <c r="K20" s="20"/>
      <c r="L20" s="18">
        <v>300</v>
      </c>
      <c r="M20" s="28"/>
      <c r="N20" s="11"/>
      <c r="O20" s="12"/>
      <c r="P20" s="24"/>
    </row>
    <row r="21" spans="1:17" ht="36" customHeight="1" x14ac:dyDescent="0.2">
      <c r="A21" s="20">
        <f t="shared" ref="A21:A32" si="2">SUM(A20,1)</f>
        <v>13</v>
      </c>
      <c r="B21" s="20"/>
      <c r="C21" s="20"/>
      <c r="D21" s="4" t="s">
        <v>71</v>
      </c>
      <c r="E21" s="3" t="s">
        <v>49</v>
      </c>
      <c r="F21" s="3" t="s">
        <v>8</v>
      </c>
      <c r="G21" s="17" t="s">
        <v>23</v>
      </c>
      <c r="H21" s="10"/>
      <c r="I21" s="10"/>
      <c r="J21" s="20"/>
      <c r="K21" s="20"/>
      <c r="L21" s="18">
        <v>360</v>
      </c>
      <c r="M21" s="28"/>
      <c r="N21" s="11"/>
      <c r="O21" s="12"/>
      <c r="P21" s="24"/>
    </row>
    <row r="22" spans="1:17" ht="36" customHeight="1" x14ac:dyDescent="0.2">
      <c r="A22" s="20">
        <f t="shared" si="2"/>
        <v>14</v>
      </c>
      <c r="B22" s="20"/>
      <c r="C22" s="20"/>
      <c r="D22" s="4" t="s">
        <v>72</v>
      </c>
      <c r="E22" s="3" t="s">
        <v>52</v>
      </c>
      <c r="F22" s="3" t="s">
        <v>8</v>
      </c>
      <c r="G22" s="17" t="s">
        <v>23</v>
      </c>
      <c r="H22" s="10"/>
      <c r="I22" s="10"/>
      <c r="J22" s="20"/>
      <c r="K22" s="20"/>
      <c r="L22" s="18">
        <v>165</v>
      </c>
      <c r="M22" s="28"/>
      <c r="N22" s="11"/>
      <c r="O22" s="12"/>
      <c r="P22" s="24"/>
    </row>
    <row r="23" spans="1:17" ht="15" customHeight="1" x14ac:dyDescent="0.2">
      <c r="A23" s="52" t="s">
        <v>26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4"/>
    </row>
    <row r="24" spans="1:17" ht="36" customHeight="1" x14ac:dyDescent="0.2">
      <c r="A24" s="20">
        <f>SUM(A22,1)</f>
        <v>15</v>
      </c>
      <c r="B24" s="20"/>
      <c r="C24" s="20"/>
      <c r="D24" s="4" t="s">
        <v>73</v>
      </c>
      <c r="E24" s="3" t="s">
        <v>49</v>
      </c>
      <c r="F24" s="3" t="s">
        <v>8</v>
      </c>
      <c r="G24" s="17" t="s">
        <v>23</v>
      </c>
      <c r="H24" s="10"/>
      <c r="I24" s="10"/>
      <c r="J24" s="20"/>
      <c r="K24" s="20"/>
      <c r="L24" s="18">
        <v>210</v>
      </c>
      <c r="M24" s="28"/>
      <c r="N24" s="11"/>
      <c r="O24" s="12"/>
      <c r="P24" s="24"/>
    </row>
    <row r="25" spans="1:17" ht="15" customHeight="1" x14ac:dyDescent="0.2">
      <c r="A25" s="52" t="s">
        <v>27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4"/>
    </row>
    <row r="26" spans="1:17" ht="36" customHeight="1" x14ac:dyDescent="0.2">
      <c r="A26" s="20">
        <f>SUM(A24,1)</f>
        <v>16</v>
      </c>
      <c r="B26" s="20"/>
      <c r="C26" s="20"/>
      <c r="D26" s="4" t="s">
        <v>28</v>
      </c>
      <c r="E26" s="3" t="s">
        <v>48</v>
      </c>
      <c r="F26" s="3" t="s">
        <v>8</v>
      </c>
      <c r="G26" s="17" t="s">
        <v>31</v>
      </c>
      <c r="H26" s="10"/>
      <c r="I26" s="10"/>
      <c r="J26" s="20"/>
      <c r="K26" s="20"/>
      <c r="L26" s="18">
        <v>3750</v>
      </c>
      <c r="M26" s="28"/>
      <c r="N26" s="11"/>
      <c r="O26" s="12"/>
      <c r="P26" s="24"/>
    </row>
    <row r="27" spans="1:17" ht="36" customHeight="1" x14ac:dyDescent="0.2">
      <c r="A27" s="20">
        <v>17</v>
      </c>
      <c r="B27" s="20"/>
      <c r="C27" s="20"/>
      <c r="D27" s="4" t="s">
        <v>74</v>
      </c>
      <c r="E27" s="3" t="s">
        <v>49</v>
      </c>
      <c r="F27" s="3" t="s">
        <v>8</v>
      </c>
      <c r="G27" s="17" t="s">
        <v>32</v>
      </c>
      <c r="H27" s="10"/>
      <c r="I27" s="10"/>
      <c r="J27" s="20"/>
      <c r="K27" s="20"/>
      <c r="L27" s="18">
        <v>5400</v>
      </c>
      <c r="M27" s="28"/>
      <c r="N27" s="13"/>
      <c r="O27" s="21"/>
      <c r="P27" s="24"/>
    </row>
    <row r="28" spans="1:17" ht="36" customHeight="1" x14ac:dyDescent="0.2">
      <c r="A28" s="20">
        <v>18</v>
      </c>
      <c r="B28" s="20"/>
      <c r="C28" s="20"/>
      <c r="D28" s="4" t="s">
        <v>29</v>
      </c>
      <c r="E28" s="3" t="s">
        <v>49</v>
      </c>
      <c r="F28" s="3" t="s">
        <v>8</v>
      </c>
      <c r="G28" s="17" t="s">
        <v>32</v>
      </c>
      <c r="H28" s="10"/>
      <c r="I28" s="10"/>
      <c r="J28" s="20"/>
      <c r="K28" s="20"/>
      <c r="L28" s="18">
        <v>13050</v>
      </c>
      <c r="M28" s="28"/>
      <c r="N28" s="13"/>
      <c r="O28" s="21"/>
      <c r="P28" s="24"/>
      <c r="Q28" s="2"/>
    </row>
    <row r="29" spans="1:17" ht="36" customHeight="1" x14ac:dyDescent="0.2">
      <c r="A29" s="20">
        <f t="shared" si="2"/>
        <v>19</v>
      </c>
      <c r="B29" s="20"/>
      <c r="C29" s="20"/>
      <c r="D29" s="4" t="s">
        <v>75</v>
      </c>
      <c r="E29" s="3" t="s">
        <v>49</v>
      </c>
      <c r="F29" s="3" t="s">
        <v>8</v>
      </c>
      <c r="G29" s="17" t="s">
        <v>23</v>
      </c>
      <c r="H29" s="10"/>
      <c r="I29" s="10"/>
      <c r="J29" s="20"/>
      <c r="K29" s="20"/>
      <c r="L29" s="18">
        <v>600</v>
      </c>
      <c r="M29" s="28"/>
      <c r="N29" s="13"/>
      <c r="O29" s="21"/>
      <c r="P29" s="24"/>
    </row>
    <row r="30" spans="1:17" ht="36" customHeight="1" x14ac:dyDescent="0.2">
      <c r="A30" s="20">
        <f t="shared" si="2"/>
        <v>20</v>
      </c>
      <c r="B30" s="20"/>
      <c r="C30" s="20"/>
      <c r="D30" s="4" t="s">
        <v>76</v>
      </c>
      <c r="E30" s="3" t="s">
        <v>49</v>
      </c>
      <c r="F30" s="3" t="s">
        <v>8</v>
      </c>
      <c r="G30" s="17" t="s">
        <v>23</v>
      </c>
      <c r="H30" s="10"/>
      <c r="I30" s="10"/>
      <c r="J30" s="20"/>
      <c r="K30" s="20"/>
      <c r="L30" s="18">
        <v>630</v>
      </c>
      <c r="M30" s="28"/>
      <c r="N30" s="13"/>
      <c r="O30" s="21"/>
      <c r="P30" s="24"/>
      <c r="Q30" s="2"/>
    </row>
    <row r="31" spans="1:17" ht="36" customHeight="1" x14ac:dyDescent="0.2">
      <c r="A31" s="20">
        <f t="shared" si="2"/>
        <v>21</v>
      </c>
      <c r="B31" s="20"/>
      <c r="C31" s="20"/>
      <c r="D31" s="4" t="s">
        <v>77</v>
      </c>
      <c r="E31" s="3" t="s">
        <v>49</v>
      </c>
      <c r="F31" s="3" t="s">
        <v>8</v>
      </c>
      <c r="G31" s="17" t="s">
        <v>23</v>
      </c>
      <c r="H31" s="10"/>
      <c r="I31" s="10"/>
      <c r="J31" s="20"/>
      <c r="K31" s="20"/>
      <c r="L31" s="18">
        <v>300</v>
      </c>
      <c r="M31" s="28"/>
      <c r="N31" s="13"/>
      <c r="O31" s="21"/>
      <c r="P31" s="24"/>
    </row>
    <row r="32" spans="1:17" ht="36" customHeight="1" x14ac:dyDescent="0.2">
      <c r="A32" s="20">
        <f t="shared" si="2"/>
        <v>22</v>
      </c>
      <c r="B32" s="20"/>
      <c r="C32" s="20"/>
      <c r="D32" s="4" t="s">
        <v>78</v>
      </c>
      <c r="E32" s="3" t="s">
        <v>49</v>
      </c>
      <c r="F32" s="3" t="s">
        <v>8</v>
      </c>
      <c r="G32" s="17" t="s">
        <v>23</v>
      </c>
      <c r="H32" s="10"/>
      <c r="I32" s="10"/>
      <c r="J32" s="20"/>
      <c r="K32" s="20"/>
      <c r="L32" s="18">
        <v>330</v>
      </c>
      <c r="M32" s="28"/>
      <c r="N32" s="13"/>
      <c r="O32" s="21"/>
      <c r="P32" s="24"/>
    </row>
    <row r="33" spans="1:16" ht="36" customHeight="1" x14ac:dyDescent="0.2">
      <c r="A33" s="20">
        <v>23</v>
      </c>
      <c r="B33" s="20"/>
      <c r="C33" s="20"/>
      <c r="D33" s="4" t="s">
        <v>30</v>
      </c>
      <c r="E33" s="3" t="s">
        <v>49</v>
      </c>
      <c r="F33" s="3" t="s">
        <v>8</v>
      </c>
      <c r="G33" s="17" t="s">
        <v>23</v>
      </c>
      <c r="H33" s="10"/>
      <c r="I33" s="10"/>
      <c r="J33" s="20"/>
      <c r="K33" s="20"/>
      <c r="L33" s="18">
        <v>30</v>
      </c>
      <c r="M33" s="28"/>
      <c r="N33" s="13"/>
      <c r="O33" s="21"/>
      <c r="P33" s="24"/>
    </row>
    <row r="34" spans="1:16" ht="15" customHeight="1" x14ac:dyDescent="0.2">
      <c r="A34" s="52" t="s">
        <v>33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4"/>
    </row>
    <row r="35" spans="1:16" ht="36" customHeight="1" x14ac:dyDescent="0.2">
      <c r="A35" s="20">
        <f>SUM(A33,1)</f>
        <v>24</v>
      </c>
      <c r="B35" s="20"/>
      <c r="C35" s="20"/>
      <c r="D35" s="4" t="s">
        <v>79</v>
      </c>
      <c r="E35" s="3" t="s">
        <v>49</v>
      </c>
      <c r="F35" s="3" t="s">
        <v>8</v>
      </c>
      <c r="G35" s="17" t="s">
        <v>31</v>
      </c>
      <c r="H35" s="10"/>
      <c r="I35" s="10"/>
      <c r="J35" s="20"/>
      <c r="K35" s="20"/>
      <c r="L35" s="18">
        <v>1230</v>
      </c>
      <c r="M35" s="28"/>
      <c r="N35" s="13"/>
      <c r="O35" s="21"/>
      <c r="P35" s="24"/>
    </row>
    <row r="36" spans="1:16" ht="15" customHeight="1" x14ac:dyDescent="0.2">
      <c r="A36" s="52" t="s">
        <v>34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4"/>
    </row>
    <row r="37" spans="1:16" ht="36" customHeight="1" x14ac:dyDescent="0.2">
      <c r="A37" s="20">
        <v>25</v>
      </c>
      <c r="B37" s="20"/>
      <c r="C37" s="20"/>
      <c r="D37" s="4" t="s">
        <v>80</v>
      </c>
      <c r="E37" s="3" t="s">
        <v>51</v>
      </c>
      <c r="F37" s="3" t="s">
        <v>8</v>
      </c>
      <c r="G37" s="17" t="s">
        <v>36</v>
      </c>
      <c r="H37" s="10"/>
      <c r="I37" s="10"/>
      <c r="J37" s="20"/>
      <c r="K37" s="20"/>
      <c r="L37" s="18">
        <v>5700</v>
      </c>
      <c r="M37" s="28"/>
      <c r="N37" s="13"/>
      <c r="O37" s="21"/>
      <c r="P37" s="24"/>
    </row>
    <row r="38" spans="1:16" ht="36" customHeight="1" x14ac:dyDescent="0.2">
      <c r="A38" s="20">
        <v>26</v>
      </c>
      <c r="B38" s="20"/>
      <c r="C38" s="20"/>
      <c r="D38" s="4" t="s">
        <v>35</v>
      </c>
      <c r="E38" s="3" t="s">
        <v>51</v>
      </c>
      <c r="F38" s="3" t="s">
        <v>8</v>
      </c>
      <c r="G38" s="17" t="s">
        <v>37</v>
      </c>
      <c r="H38" s="10"/>
      <c r="I38" s="10"/>
      <c r="J38" s="20"/>
      <c r="K38" s="20"/>
      <c r="L38" s="18">
        <v>300</v>
      </c>
      <c r="M38" s="28"/>
      <c r="N38" s="13"/>
      <c r="O38" s="21"/>
      <c r="P38" s="24"/>
    </row>
    <row r="39" spans="1:16" ht="36" customHeight="1" x14ac:dyDescent="0.2">
      <c r="A39" s="25">
        <v>27</v>
      </c>
      <c r="B39" s="20"/>
      <c r="C39" s="20"/>
      <c r="D39" s="4" t="s">
        <v>81</v>
      </c>
      <c r="E39" s="3" t="s">
        <v>52</v>
      </c>
      <c r="F39" s="3" t="s">
        <v>8</v>
      </c>
      <c r="G39" s="17" t="s">
        <v>36</v>
      </c>
      <c r="H39" s="10"/>
      <c r="I39" s="10"/>
      <c r="J39" s="20"/>
      <c r="K39" s="20"/>
      <c r="L39" s="18">
        <v>300</v>
      </c>
      <c r="M39" s="28"/>
      <c r="N39" s="13"/>
      <c r="O39" s="21"/>
      <c r="P39" s="24"/>
    </row>
    <row r="40" spans="1:16" ht="36" customHeight="1" x14ac:dyDescent="0.2">
      <c r="A40" s="25">
        <v>28</v>
      </c>
      <c r="B40" s="25"/>
      <c r="C40" s="25"/>
      <c r="D40" s="4" t="s">
        <v>82</v>
      </c>
      <c r="E40" s="3" t="s">
        <v>52</v>
      </c>
      <c r="F40" s="3" t="s">
        <v>8</v>
      </c>
      <c r="G40" s="17" t="s">
        <v>36</v>
      </c>
      <c r="H40" s="10"/>
      <c r="I40" s="10"/>
      <c r="J40" s="25"/>
      <c r="K40" s="25"/>
      <c r="L40" s="18">
        <v>330</v>
      </c>
      <c r="M40" s="27"/>
      <c r="N40" s="13"/>
      <c r="O40" s="21"/>
      <c r="P40" s="24"/>
    </row>
    <row r="41" spans="1:16" ht="36" customHeight="1" x14ac:dyDescent="0.2">
      <c r="A41" s="25">
        <v>29</v>
      </c>
      <c r="B41" s="25"/>
      <c r="C41" s="25"/>
      <c r="D41" s="4" t="s">
        <v>83</v>
      </c>
      <c r="E41" s="3" t="s">
        <v>51</v>
      </c>
      <c r="F41" s="3" t="s">
        <v>8</v>
      </c>
      <c r="G41" s="17" t="s">
        <v>36</v>
      </c>
      <c r="H41" s="10"/>
      <c r="I41" s="10"/>
      <c r="J41" s="25"/>
      <c r="K41" s="25"/>
      <c r="L41" s="18">
        <v>1080</v>
      </c>
      <c r="M41" s="27"/>
      <c r="N41" s="13"/>
      <c r="O41" s="21"/>
      <c r="P41" s="24"/>
    </row>
    <row r="42" spans="1:16" ht="15" customHeight="1" x14ac:dyDescent="0.2">
      <c r="A42" s="52" t="s">
        <v>84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4"/>
    </row>
    <row r="43" spans="1:16" ht="36" customHeight="1" x14ac:dyDescent="0.2">
      <c r="A43" s="25">
        <v>30</v>
      </c>
      <c r="B43" s="25"/>
      <c r="C43" s="25"/>
      <c r="D43" s="4" t="s">
        <v>85</v>
      </c>
      <c r="E43" s="3" t="s">
        <v>52</v>
      </c>
      <c r="F43" s="3" t="s">
        <v>8</v>
      </c>
      <c r="G43" s="17" t="s">
        <v>23</v>
      </c>
      <c r="H43" s="10"/>
      <c r="I43" s="10"/>
      <c r="J43" s="25"/>
      <c r="K43" s="25"/>
      <c r="L43" s="18">
        <v>780</v>
      </c>
      <c r="M43" s="27"/>
      <c r="N43" s="13"/>
      <c r="O43" s="21"/>
      <c r="P43" s="24"/>
    </row>
    <row r="44" spans="1:16" ht="36" customHeight="1" x14ac:dyDescent="0.2">
      <c r="A44" s="25">
        <v>31</v>
      </c>
      <c r="B44" s="25"/>
      <c r="C44" s="25"/>
      <c r="D44" s="4" t="s">
        <v>86</v>
      </c>
      <c r="E44" s="3" t="s">
        <v>52</v>
      </c>
      <c r="F44" s="3" t="s">
        <v>8</v>
      </c>
      <c r="G44" s="17" t="s">
        <v>23</v>
      </c>
      <c r="H44" s="10"/>
      <c r="I44" s="10"/>
      <c r="J44" s="25"/>
      <c r="K44" s="25"/>
      <c r="L44" s="18">
        <v>120</v>
      </c>
      <c r="M44" s="27"/>
      <c r="N44" s="13"/>
      <c r="O44" s="21"/>
      <c r="P44" s="24"/>
    </row>
    <row r="45" spans="1:16" ht="36" customHeight="1" x14ac:dyDescent="0.2">
      <c r="A45" s="32">
        <v>32</v>
      </c>
      <c r="B45" s="25"/>
      <c r="C45" s="25"/>
      <c r="D45" s="4" t="s">
        <v>87</v>
      </c>
      <c r="E45" s="3" t="s">
        <v>52</v>
      </c>
      <c r="F45" s="3" t="s">
        <v>8</v>
      </c>
      <c r="G45" s="17" t="s">
        <v>41</v>
      </c>
      <c r="H45" s="10"/>
      <c r="I45" s="10"/>
      <c r="J45" s="25"/>
      <c r="K45" s="25"/>
      <c r="L45" s="18">
        <v>660</v>
      </c>
      <c r="M45" s="27"/>
      <c r="N45" s="13"/>
      <c r="O45" s="21"/>
      <c r="P45" s="24"/>
    </row>
    <row r="46" spans="1:16" ht="36" customHeight="1" x14ac:dyDescent="0.2">
      <c r="A46" s="32">
        <v>33</v>
      </c>
      <c r="B46" s="25"/>
      <c r="C46" s="25"/>
      <c r="D46" s="4" t="s">
        <v>88</v>
      </c>
      <c r="E46" s="3" t="s">
        <v>52</v>
      </c>
      <c r="F46" s="3" t="s">
        <v>8</v>
      </c>
      <c r="G46" s="17" t="s">
        <v>42</v>
      </c>
      <c r="H46" s="10"/>
      <c r="I46" s="10"/>
      <c r="J46" s="25"/>
      <c r="K46" s="25"/>
      <c r="L46" s="18">
        <v>240</v>
      </c>
      <c r="M46" s="27"/>
      <c r="N46" s="13"/>
      <c r="O46" s="21"/>
      <c r="P46" s="24"/>
    </row>
    <row r="47" spans="1:16" ht="36" customHeight="1" x14ac:dyDescent="0.2">
      <c r="A47" s="32">
        <v>34</v>
      </c>
      <c r="B47" s="25"/>
      <c r="C47" s="25"/>
      <c r="D47" s="4" t="s">
        <v>89</v>
      </c>
      <c r="E47" s="3" t="s">
        <v>52</v>
      </c>
      <c r="F47" s="3" t="s">
        <v>8</v>
      </c>
      <c r="G47" s="17" t="s">
        <v>43</v>
      </c>
      <c r="H47" s="10"/>
      <c r="I47" s="10"/>
      <c r="J47" s="25"/>
      <c r="K47" s="25"/>
      <c r="L47" s="18">
        <v>4710</v>
      </c>
      <c r="M47" s="27"/>
      <c r="N47" s="13"/>
      <c r="O47" s="21"/>
      <c r="P47" s="24"/>
    </row>
    <row r="48" spans="1:16" ht="36" customHeight="1" x14ac:dyDescent="0.2">
      <c r="A48" s="32">
        <v>35</v>
      </c>
      <c r="B48" s="25"/>
      <c r="C48" s="25"/>
      <c r="D48" s="4" t="s">
        <v>90</v>
      </c>
      <c r="E48" s="3" t="s">
        <v>52</v>
      </c>
      <c r="F48" s="3" t="s">
        <v>8</v>
      </c>
      <c r="G48" s="17" t="s">
        <v>43</v>
      </c>
      <c r="H48" s="10"/>
      <c r="I48" s="10"/>
      <c r="J48" s="25"/>
      <c r="K48" s="25"/>
      <c r="L48" s="18">
        <v>510</v>
      </c>
      <c r="M48" s="27"/>
      <c r="N48" s="13"/>
      <c r="O48" s="21"/>
      <c r="P48" s="24"/>
    </row>
    <row r="49" spans="1:16" ht="36" customHeight="1" x14ac:dyDescent="0.2">
      <c r="A49" s="32">
        <v>36</v>
      </c>
      <c r="B49" s="25"/>
      <c r="C49" s="25"/>
      <c r="D49" s="4" t="s">
        <v>91</v>
      </c>
      <c r="E49" s="3" t="s">
        <v>52</v>
      </c>
      <c r="F49" s="3" t="s">
        <v>8</v>
      </c>
      <c r="G49" s="17" t="s">
        <v>41</v>
      </c>
      <c r="H49" s="10"/>
      <c r="I49" s="10"/>
      <c r="J49" s="25"/>
      <c r="K49" s="25"/>
      <c r="L49" s="18">
        <v>120</v>
      </c>
      <c r="M49" s="27"/>
      <c r="N49" s="13"/>
      <c r="O49" s="21"/>
      <c r="P49" s="24"/>
    </row>
    <row r="50" spans="1:16" ht="36" customHeight="1" x14ac:dyDescent="0.2">
      <c r="A50" s="32">
        <v>37</v>
      </c>
      <c r="B50" s="25"/>
      <c r="C50" s="25"/>
      <c r="D50" s="4" t="s">
        <v>92</v>
      </c>
      <c r="E50" s="3" t="s">
        <v>52</v>
      </c>
      <c r="F50" s="3" t="s">
        <v>8</v>
      </c>
      <c r="G50" s="17" t="s">
        <v>41</v>
      </c>
      <c r="H50" s="10"/>
      <c r="I50" s="10"/>
      <c r="J50" s="25"/>
      <c r="K50" s="25"/>
      <c r="L50" s="18">
        <v>0</v>
      </c>
      <c r="M50" s="27"/>
      <c r="N50" s="13"/>
      <c r="O50" s="21"/>
      <c r="P50" s="24"/>
    </row>
    <row r="51" spans="1:16" ht="36" customHeight="1" x14ac:dyDescent="0.2">
      <c r="A51" s="32">
        <v>38</v>
      </c>
      <c r="B51" s="25"/>
      <c r="C51" s="25"/>
      <c r="D51" s="4" t="s">
        <v>93</v>
      </c>
      <c r="E51" s="3" t="s">
        <v>52</v>
      </c>
      <c r="F51" s="3" t="s">
        <v>8</v>
      </c>
      <c r="G51" s="17" t="s">
        <v>41</v>
      </c>
      <c r="H51" s="10"/>
      <c r="I51" s="10"/>
      <c r="J51" s="25"/>
      <c r="K51" s="25"/>
      <c r="L51" s="18">
        <v>90</v>
      </c>
      <c r="M51" s="27"/>
      <c r="N51" s="13"/>
      <c r="O51" s="21"/>
      <c r="P51" s="24"/>
    </row>
    <row r="52" spans="1:16" ht="36" customHeight="1" x14ac:dyDescent="0.2">
      <c r="A52" s="32">
        <v>39</v>
      </c>
      <c r="B52" s="25"/>
      <c r="C52" s="25"/>
      <c r="D52" s="4" t="s">
        <v>94</v>
      </c>
      <c r="E52" s="3" t="s">
        <v>52</v>
      </c>
      <c r="F52" s="3" t="s">
        <v>8</v>
      </c>
      <c r="G52" s="17" t="s">
        <v>41</v>
      </c>
      <c r="H52" s="10"/>
      <c r="I52" s="10"/>
      <c r="J52" s="25"/>
      <c r="K52" s="25"/>
      <c r="L52" s="18">
        <v>90</v>
      </c>
      <c r="M52" s="27"/>
      <c r="N52" s="13"/>
      <c r="O52" s="21"/>
      <c r="P52" s="24"/>
    </row>
    <row r="53" spans="1:16" ht="36" customHeight="1" x14ac:dyDescent="0.2">
      <c r="A53" s="32">
        <v>40</v>
      </c>
      <c r="B53" s="25"/>
      <c r="C53" s="25"/>
      <c r="D53" s="4" t="s">
        <v>95</v>
      </c>
      <c r="E53" s="3" t="s">
        <v>52</v>
      </c>
      <c r="F53" s="3" t="s">
        <v>8</v>
      </c>
      <c r="G53" s="17" t="s">
        <v>41</v>
      </c>
      <c r="H53" s="10"/>
      <c r="I53" s="10"/>
      <c r="J53" s="25"/>
      <c r="K53" s="25"/>
      <c r="L53" s="18">
        <v>450</v>
      </c>
      <c r="M53" s="27"/>
      <c r="N53" s="13"/>
      <c r="O53" s="21"/>
      <c r="P53" s="24"/>
    </row>
    <row r="54" spans="1:16" ht="36" customHeight="1" x14ac:dyDescent="0.2">
      <c r="A54" s="32">
        <v>41</v>
      </c>
      <c r="B54" s="25"/>
      <c r="C54" s="25"/>
      <c r="D54" s="4" t="s">
        <v>96</v>
      </c>
      <c r="E54" s="3" t="s">
        <v>52</v>
      </c>
      <c r="F54" s="3" t="s">
        <v>8</v>
      </c>
      <c r="G54" s="17" t="s">
        <v>41</v>
      </c>
      <c r="H54" s="10"/>
      <c r="I54" s="10"/>
      <c r="J54" s="25"/>
      <c r="K54" s="25"/>
      <c r="L54" s="18">
        <v>690</v>
      </c>
      <c r="M54" s="27"/>
      <c r="N54" s="13"/>
      <c r="O54" s="21"/>
      <c r="P54" s="24"/>
    </row>
    <row r="55" spans="1:16" ht="36" customHeight="1" x14ac:dyDescent="0.2">
      <c r="A55" s="32">
        <v>42</v>
      </c>
      <c r="B55" s="25"/>
      <c r="C55" s="25"/>
      <c r="D55" s="4" t="s">
        <v>97</v>
      </c>
      <c r="E55" s="3" t="s">
        <v>52</v>
      </c>
      <c r="F55" s="3" t="s">
        <v>8</v>
      </c>
      <c r="G55" s="17" t="s">
        <v>41</v>
      </c>
      <c r="H55" s="10"/>
      <c r="I55" s="10"/>
      <c r="J55" s="25"/>
      <c r="K55" s="25"/>
      <c r="L55" s="18">
        <v>1620</v>
      </c>
      <c r="M55" s="27"/>
      <c r="N55" s="13"/>
      <c r="O55" s="21"/>
      <c r="P55" s="24"/>
    </row>
    <row r="56" spans="1:16" ht="36" customHeight="1" x14ac:dyDescent="0.2">
      <c r="A56" s="32">
        <v>43</v>
      </c>
      <c r="B56" s="25"/>
      <c r="C56" s="25"/>
      <c r="D56" s="4" t="s">
        <v>98</v>
      </c>
      <c r="E56" s="3" t="s">
        <v>52</v>
      </c>
      <c r="F56" s="3" t="s">
        <v>8</v>
      </c>
      <c r="G56" s="17" t="s">
        <v>41</v>
      </c>
      <c r="H56" s="10"/>
      <c r="I56" s="10"/>
      <c r="J56" s="25"/>
      <c r="K56" s="25"/>
      <c r="L56" s="18">
        <v>1680</v>
      </c>
      <c r="M56" s="27"/>
      <c r="N56" s="13"/>
      <c r="O56" s="21"/>
      <c r="P56" s="24"/>
    </row>
    <row r="57" spans="1:16" ht="15" customHeight="1" x14ac:dyDescent="0.2">
      <c r="A57" s="52" t="s">
        <v>99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4"/>
    </row>
    <row r="58" spans="1:16" ht="36" customHeight="1" x14ac:dyDescent="0.2">
      <c r="A58" s="25">
        <v>44</v>
      </c>
      <c r="B58" s="25"/>
      <c r="C58" s="25"/>
      <c r="D58" s="4" t="s">
        <v>100</v>
      </c>
      <c r="E58" s="3" t="s">
        <v>49</v>
      </c>
      <c r="F58" s="3" t="s">
        <v>8</v>
      </c>
      <c r="G58" s="17" t="s">
        <v>44</v>
      </c>
      <c r="H58" s="10"/>
      <c r="I58" s="10"/>
      <c r="J58" s="25"/>
      <c r="K58" s="25"/>
      <c r="L58" s="18">
        <v>450</v>
      </c>
      <c r="M58" s="27"/>
      <c r="N58" s="13"/>
      <c r="O58" s="21"/>
      <c r="P58" s="24"/>
    </row>
    <row r="59" spans="1:16" ht="36" customHeight="1" x14ac:dyDescent="0.2">
      <c r="A59" s="25">
        <v>45</v>
      </c>
      <c r="B59" s="25"/>
      <c r="C59" s="25"/>
      <c r="D59" s="4" t="s">
        <v>101</v>
      </c>
      <c r="E59" s="3" t="s">
        <v>52</v>
      </c>
      <c r="F59" s="3" t="s">
        <v>8</v>
      </c>
      <c r="G59" s="17" t="s">
        <v>44</v>
      </c>
      <c r="H59" s="10"/>
      <c r="I59" s="10"/>
      <c r="J59" s="25"/>
      <c r="K59" s="25"/>
      <c r="L59" s="18">
        <v>480</v>
      </c>
      <c r="M59" s="27"/>
      <c r="N59" s="13"/>
      <c r="O59" s="21"/>
      <c r="P59" s="24"/>
    </row>
    <row r="60" spans="1:16" ht="36" customHeight="1" x14ac:dyDescent="0.2">
      <c r="A60" s="25">
        <v>46</v>
      </c>
      <c r="B60" s="25"/>
      <c r="C60" s="25"/>
      <c r="D60" s="4" t="s">
        <v>102</v>
      </c>
      <c r="E60" s="3" t="s">
        <v>52</v>
      </c>
      <c r="F60" s="3" t="s">
        <v>8</v>
      </c>
      <c r="G60" s="17" t="s">
        <v>45</v>
      </c>
      <c r="H60" s="10"/>
      <c r="I60" s="10"/>
      <c r="J60" s="25"/>
      <c r="K60" s="25"/>
      <c r="L60" s="18">
        <v>450</v>
      </c>
      <c r="M60" s="27"/>
      <c r="N60" s="13"/>
      <c r="O60" s="21"/>
      <c r="P60" s="24"/>
    </row>
    <row r="61" spans="1:16" ht="36" customHeight="1" x14ac:dyDescent="0.2">
      <c r="A61" s="25">
        <v>47</v>
      </c>
      <c r="B61" s="25"/>
      <c r="C61" s="25"/>
      <c r="D61" s="4" t="s">
        <v>103</v>
      </c>
      <c r="E61" s="3" t="s">
        <v>52</v>
      </c>
      <c r="F61" s="3" t="s">
        <v>8</v>
      </c>
      <c r="G61" s="17" t="s">
        <v>45</v>
      </c>
      <c r="H61" s="10"/>
      <c r="I61" s="10"/>
      <c r="J61" s="25"/>
      <c r="K61" s="25"/>
      <c r="L61" s="18">
        <v>150</v>
      </c>
      <c r="M61" s="27"/>
      <c r="N61" s="13"/>
      <c r="O61" s="21"/>
      <c r="P61" s="24"/>
    </row>
    <row r="62" spans="1:16" ht="15" customHeight="1" x14ac:dyDescent="0.2">
      <c r="A62" s="52" t="s">
        <v>38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4"/>
    </row>
    <row r="63" spans="1:16" ht="36" customHeight="1" x14ac:dyDescent="0.2">
      <c r="A63" s="25">
        <v>48</v>
      </c>
      <c r="B63" s="25"/>
      <c r="C63" s="25"/>
      <c r="D63" s="4" t="s">
        <v>39</v>
      </c>
      <c r="E63" s="3" t="s">
        <v>51</v>
      </c>
      <c r="F63" s="3" t="s">
        <v>8</v>
      </c>
      <c r="G63" s="17" t="s">
        <v>45</v>
      </c>
      <c r="H63" s="10"/>
      <c r="I63" s="10"/>
      <c r="J63" s="25"/>
      <c r="K63" s="25"/>
      <c r="L63" s="18">
        <v>330</v>
      </c>
      <c r="M63" s="27"/>
      <c r="N63" s="13"/>
      <c r="O63" s="21"/>
      <c r="P63" s="24"/>
    </row>
    <row r="64" spans="1:16" ht="36" customHeight="1" thickBot="1" x14ac:dyDescent="0.25">
      <c r="A64" s="25">
        <v>49</v>
      </c>
      <c r="B64" s="25"/>
      <c r="C64" s="25"/>
      <c r="D64" s="4" t="s">
        <v>40</v>
      </c>
      <c r="E64" s="3" t="s">
        <v>51</v>
      </c>
      <c r="F64" s="3" t="s">
        <v>8</v>
      </c>
      <c r="G64" s="17" t="s">
        <v>45</v>
      </c>
      <c r="H64" s="10"/>
      <c r="I64" s="10"/>
      <c r="J64" s="25"/>
      <c r="K64" s="25"/>
      <c r="L64" s="18">
        <v>30</v>
      </c>
      <c r="M64" s="27"/>
      <c r="N64" s="13"/>
      <c r="O64" s="21"/>
      <c r="P64" s="24"/>
    </row>
    <row r="65" spans="1:15" ht="15" customHeight="1" thickTop="1" x14ac:dyDescent="0.2">
      <c r="A65" s="47" t="s">
        <v>6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9"/>
      <c r="M65" s="22"/>
      <c r="N65" s="14"/>
      <c r="O65" s="15"/>
    </row>
    <row r="66" spans="1:15" ht="15" customHeight="1" x14ac:dyDescent="0.2">
      <c r="A66" s="50" t="s">
        <v>12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23"/>
      <c r="N66" s="16"/>
      <c r="O66" s="15"/>
    </row>
    <row r="67" spans="1:15" ht="15" customHeight="1" thickBot="1" x14ac:dyDescent="0.25">
      <c r="A67" s="43" t="s">
        <v>7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29"/>
      <c r="N67" s="16"/>
      <c r="O67" s="15"/>
    </row>
    <row r="68" spans="1:15" ht="11.25" customHeight="1" thickTop="1" x14ac:dyDescent="0.2">
      <c r="A68" s="45" t="s">
        <v>109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6"/>
      <c r="N68" s="15"/>
      <c r="O68" s="15"/>
    </row>
    <row r="69" spans="1:15" ht="12.75" x14ac:dyDescent="0.2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15"/>
      <c r="O69" s="15"/>
    </row>
    <row r="70" spans="1:15" ht="12.75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15"/>
      <c r="O70" s="15"/>
    </row>
    <row r="71" spans="1:15" ht="12.75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15"/>
      <c r="O71" s="15"/>
    </row>
    <row r="72" spans="1:15" ht="12.75" x14ac:dyDescent="0.2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15"/>
      <c r="O72" s="15"/>
    </row>
    <row r="73" spans="1:15" ht="12" customHeight="1" x14ac:dyDescent="0.2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15"/>
      <c r="O73" s="15"/>
    </row>
    <row r="74" spans="1:15" ht="11.25" customHeight="1" x14ac:dyDescent="0.2"/>
  </sheetData>
  <mergeCells count="27">
    <mergeCell ref="A19:P19"/>
    <mergeCell ref="A23:P23"/>
    <mergeCell ref="A25:P25"/>
    <mergeCell ref="A34:P34"/>
    <mergeCell ref="D5:E6"/>
    <mergeCell ref="A7:O7"/>
    <mergeCell ref="N5:N6"/>
    <mergeCell ref="O5:O6"/>
    <mergeCell ref="A67:L67"/>
    <mergeCell ref="A68:M73"/>
    <mergeCell ref="A65:L65"/>
    <mergeCell ref="A66:L66"/>
    <mergeCell ref="A36:P36"/>
    <mergeCell ref="A42:P42"/>
    <mergeCell ref="A57:P57"/>
    <mergeCell ref="A62:P62"/>
    <mergeCell ref="N1:P3"/>
    <mergeCell ref="A1:M3"/>
    <mergeCell ref="A5:A6"/>
    <mergeCell ref="B5:B6"/>
    <mergeCell ref="C5:C6"/>
    <mergeCell ref="F5:F6"/>
    <mergeCell ref="G5:G6"/>
    <mergeCell ref="H5:H6"/>
    <mergeCell ref="I5:I6"/>
    <mergeCell ref="L5:L6"/>
    <mergeCell ref="P5:P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C33" sqref="C33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9" style="1" customWidth="1"/>
    <col min="5" max="5" width="5.7109375" style="1" customWidth="1"/>
    <col min="6" max="6" width="22.1406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8.5703125" style="1" customWidth="1"/>
    <col min="13" max="13" width="12.140625" style="1" bestFit="1" customWidth="1"/>
    <col min="14" max="14" width="16" style="1" customWidth="1"/>
    <col min="15" max="15" width="21" style="1" customWidth="1"/>
    <col min="16" max="16384" width="8.85546875" style="1"/>
  </cols>
  <sheetData>
    <row r="1" spans="1:15" ht="14.45" customHeight="1" x14ac:dyDescent="0.2">
      <c r="A1" s="36" t="s">
        <v>59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4"/>
      <c r="N1" s="34"/>
    </row>
    <row r="2" spans="1:15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4"/>
      <c r="N2" s="34"/>
    </row>
    <row r="3" spans="1:1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4"/>
      <c r="N3" s="34"/>
    </row>
    <row r="4" spans="1:15" ht="76.5" x14ac:dyDescent="0.2">
      <c r="A4" s="19" t="s">
        <v>0</v>
      </c>
      <c r="B4" s="5" t="s">
        <v>14</v>
      </c>
      <c r="C4" s="5" t="s">
        <v>15</v>
      </c>
      <c r="D4" s="19" t="s">
        <v>1</v>
      </c>
      <c r="E4" s="6" t="s">
        <v>9</v>
      </c>
      <c r="F4" s="6" t="s">
        <v>11</v>
      </c>
      <c r="G4" s="7" t="s">
        <v>2</v>
      </c>
      <c r="H4" s="7" t="s">
        <v>16</v>
      </c>
      <c r="I4" s="7" t="s">
        <v>3</v>
      </c>
      <c r="J4" s="7" t="s">
        <v>4</v>
      </c>
      <c r="K4" s="7" t="s">
        <v>13</v>
      </c>
      <c r="L4" s="7" t="s">
        <v>5</v>
      </c>
      <c r="M4" s="8" t="s">
        <v>10</v>
      </c>
      <c r="N4" s="9" t="s">
        <v>17</v>
      </c>
      <c r="O4" s="9" t="s">
        <v>21</v>
      </c>
    </row>
    <row r="5" spans="1:15" ht="12.75" x14ac:dyDescent="0.2">
      <c r="A5" s="37">
        <v>1</v>
      </c>
      <c r="B5" s="38">
        <v>2</v>
      </c>
      <c r="C5" s="37">
        <v>3</v>
      </c>
      <c r="D5" s="38">
        <v>4</v>
      </c>
      <c r="E5" s="37">
        <v>5</v>
      </c>
      <c r="F5" s="37">
        <v>6</v>
      </c>
      <c r="G5" s="37">
        <v>7</v>
      </c>
      <c r="H5" s="37">
        <v>8</v>
      </c>
      <c r="I5" s="19">
        <v>9</v>
      </c>
      <c r="J5" s="19">
        <v>10</v>
      </c>
      <c r="K5" s="37">
        <v>11</v>
      </c>
      <c r="L5" s="19">
        <v>12</v>
      </c>
      <c r="M5" s="62">
        <v>13</v>
      </c>
      <c r="N5" s="64">
        <v>14</v>
      </c>
      <c r="O5" s="42"/>
    </row>
    <row r="6" spans="1:15" ht="12.75" x14ac:dyDescent="0.2">
      <c r="A6" s="37"/>
      <c r="B6" s="39"/>
      <c r="C6" s="40"/>
      <c r="D6" s="39"/>
      <c r="E6" s="41"/>
      <c r="F6" s="37"/>
      <c r="G6" s="37"/>
      <c r="H6" s="37"/>
      <c r="I6" s="19" t="s">
        <v>18</v>
      </c>
      <c r="J6" s="19" t="s">
        <v>19</v>
      </c>
      <c r="K6" s="37"/>
      <c r="L6" s="19" t="s">
        <v>20</v>
      </c>
      <c r="M6" s="63"/>
      <c r="N6" s="64"/>
      <c r="O6" s="42"/>
    </row>
    <row r="7" spans="1:15" ht="15" customHeight="1" x14ac:dyDescent="0.2">
      <c r="A7" s="59" t="s">
        <v>53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  <c r="O7" s="26"/>
    </row>
    <row r="8" spans="1:15" ht="30" customHeight="1" x14ac:dyDescent="0.2">
      <c r="A8" s="20">
        <v>1</v>
      </c>
      <c r="B8" s="20"/>
      <c r="C8" s="20"/>
      <c r="D8" s="4" t="s">
        <v>112</v>
      </c>
      <c r="E8" s="3" t="s">
        <v>8</v>
      </c>
      <c r="F8" s="17" t="s">
        <v>54</v>
      </c>
      <c r="G8" s="10"/>
      <c r="H8" s="10"/>
      <c r="I8" s="20"/>
      <c r="J8" s="20"/>
      <c r="K8" s="18">
        <v>3510</v>
      </c>
      <c r="L8" s="28"/>
      <c r="M8" s="11"/>
      <c r="N8" s="12"/>
      <c r="O8" s="24"/>
    </row>
    <row r="9" spans="1:15" ht="30" customHeight="1" x14ac:dyDescent="0.2">
      <c r="A9" s="20">
        <f>SUM(A8,1)</f>
        <v>2</v>
      </c>
      <c r="B9" s="20"/>
      <c r="C9" s="20"/>
      <c r="D9" s="4" t="s">
        <v>113</v>
      </c>
      <c r="E9" s="3" t="s">
        <v>8</v>
      </c>
      <c r="F9" s="17" t="s">
        <v>54</v>
      </c>
      <c r="G9" s="10"/>
      <c r="H9" s="10"/>
      <c r="I9" s="20"/>
      <c r="J9" s="20"/>
      <c r="K9" s="18">
        <v>3510</v>
      </c>
      <c r="L9" s="28"/>
      <c r="M9" s="11"/>
      <c r="N9" s="12"/>
      <c r="O9" s="24"/>
    </row>
    <row r="10" spans="1:15" ht="30" customHeight="1" x14ac:dyDescent="0.2">
      <c r="A10" s="20">
        <f t="shared" ref="A10:A11" si="0">SUM(A9,1)</f>
        <v>3</v>
      </c>
      <c r="B10" s="20"/>
      <c r="C10" s="20"/>
      <c r="D10" s="4" t="s">
        <v>114</v>
      </c>
      <c r="E10" s="3" t="s">
        <v>8</v>
      </c>
      <c r="F10" s="17" t="s">
        <v>54</v>
      </c>
      <c r="G10" s="10"/>
      <c r="H10" s="10"/>
      <c r="I10" s="20"/>
      <c r="J10" s="20"/>
      <c r="K10" s="18">
        <v>6525</v>
      </c>
      <c r="L10" s="28"/>
      <c r="M10" s="11"/>
      <c r="N10" s="12"/>
      <c r="O10" s="24"/>
    </row>
    <row r="11" spans="1:15" ht="30" customHeight="1" x14ac:dyDescent="0.2">
      <c r="A11" s="20">
        <f t="shared" si="0"/>
        <v>4</v>
      </c>
      <c r="B11" s="20"/>
      <c r="C11" s="20"/>
      <c r="D11" s="4" t="s">
        <v>115</v>
      </c>
      <c r="E11" s="3" t="s">
        <v>8</v>
      </c>
      <c r="F11" s="17" t="s">
        <v>54</v>
      </c>
      <c r="G11" s="10"/>
      <c r="H11" s="10"/>
      <c r="I11" s="20"/>
      <c r="J11" s="20"/>
      <c r="K11" s="18">
        <v>2025</v>
      </c>
      <c r="L11" s="28"/>
      <c r="M11" s="11"/>
      <c r="N11" s="12"/>
      <c r="O11" s="24"/>
    </row>
    <row r="12" spans="1:15" ht="30" customHeight="1" thickBot="1" x14ac:dyDescent="0.25">
      <c r="A12" s="20">
        <v>5</v>
      </c>
      <c r="B12" s="20"/>
      <c r="C12" s="20"/>
      <c r="D12" s="4" t="s">
        <v>105</v>
      </c>
      <c r="E12" s="3" t="s">
        <v>8</v>
      </c>
      <c r="F12" s="17" t="s">
        <v>54</v>
      </c>
      <c r="G12" s="10"/>
      <c r="H12" s="10"/>
      <c r="I12" s="20"/>
      <c r="J12" s="20"/>
      <c r="K12" s="18">
        <v>3060</v>
      </c>
      <c r="L12" s="28"/>
      <c r="M12" s="11"/>
      <c r="N12" s="12"/>
      <c r="O12" s="24"/>
    </row>
    <row r="13" spans="1:15" ht="13.5" thickTop="1" x14ac:dyDescent="0.2">
      <c r="A13" s="47" t="s">
        <v>6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22"/>
    </row>
    <row r="14" spans="1:15" ht="12.75" x14ac:dyDescent="0.2">
      <c r="A14" s="50" t="s">
        <v>12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23"/>
    </row>
    <row r="15" spans="1:15" ht="13.5" thickBot="1" x14ac:dyDescent="0.25">
      <c r="A15" s="43" t="s">
        <v>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30"/>
    </row>
    <row r="16" spans="1:15" ht="12" thickTop="1" x14ac:dyDescent="0.2">
      <c r="A16" s="45" t="s">
        <v>110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6"/>
    </row>
    <row r="17" spans="1:12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</row>
    <row r="18" spans="1:12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2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2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x14ac:dyDescent="0.2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</sheetData>
  <mergeCells count="19">
    <mergeCell ref="O5:O6"/>
    <mergeCell ref="A7:N7"/>
    <mergeCell ref="A16:L21"/>
    <mergeCell ref="A13:K13"/>
    <mergeCell ref="A14:K14"/>
    <mergeCell ref="A15:K15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17" style="1" customWidth="1"/>
    <col min="5" max="5" width="13.5703125" style="1" customWidth="1"/>
    <col min="6" max="6" width="23.425781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20.85546875" style="1" customWidth="1"/>
    <col min="13" max="13" width="12.140625" style="1" bestFit="1" customWidth="1"/>
    <col min="14" max="14" width="19" style="1" customWidth="1"/>
    <col min="15" max="16384" width="8.85546875" style="1"/>
  </cols>
  <sheetData>
    <row r="1" spans="1:14" ht="14.45" customHeight="1" x14ac:dyDescent="0.2">
      <c r="A1" s="36" t="s">
        <v>108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4"/>
      <c r="N1" s="34"/>
    </row>
    <row r="2" spans="1:14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4"/>
      <c r="N2" s="34"/>
    </row>
    <row r="3" spans="1:14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4"/>
      <c r="N3" s="34"/>
    </row>
    <row r="4" spans="1:14" ht="76.5" x14ac:dyDescent="0.2">
      <c r="A4" s="19" t="s">
        <v>0</v>
      </c>
      <c r="B4" s="5" t="s">
        <v>14</v>
      </c>
      <c r="C4" s="5" t="s">
        <v>15</v>
      </c>
      <c r="D4" s="19" t="s">
        <v>1</v>
      </c>
      <c r="E4" s="6" t="s">
        <v>9</v>
      </c>
      <c r="F4" s="6" t="s">
        <v>11</v>
      </c>
      <c r="G4" s="7" t="s">
        <v>2</v>
      </c>
      <c r="H4" s="7" t="s">
        <v>16</v>
      </c>
      <c r="I4" s="7" t="s">
        <v>3</v>
      </c>
      <c r="J4" s="7" t="s">
        <v>4</v>
      </c>
      <c r="K4" s="7" t="s">
        <v>13</v>
      </c>
      <c r="L4" s="7" t="s">
        <v>5</v>
      </c>
      <c r="M4" s="8" t="s">
        <v>10</v>
      </c>
      <c r="N4" s="9" t="s">
        <v>17</v>
      </c>
    </row>
    <row r="5" spans="1:14" ht="12.75" x14ac:dyDescent="0.2">
      <c r="A5" s="37">
        <v>1</v>
      </c>
      <c r="B5" s="38">
        <v>2</v>
      </c>
      <c r="C5" s="37">
        <v>3</v>
      </c>
      <c r="D5" s="55">
        <v>4</v>
      </c>
      <c r="E5" s="37">
        <v>5</v>
      </c>
      <c r="F5" s="37">
        <v>6</v>
      </c>
      <c r="G5" s="37">
        <v>7</v>
      </c>
      <c r="H5" s="37">
        <v>8</v>
      </c>
      <c r="I5" s="19">
        <v>9</v>
      </c>
      <c r="J5" s="19">
        <v>10</v>
      </c>
      <c r="K5" s="37">
        <v>11</v>
      </c>
      <c r="L5" s="19">
        <v>12</v>
      </c>
      <c r="M5" s="62">
        <v>13</v>
      </c>
      <c r="N5" s="64">
        <v>14</v>
      </c>
    </row>
    <row r="6" spans="1:14" ht="12.75" x14ac:dyDescent="0.2">
      <c r="A6" s="37"/>
      <c r="B6" s="39"/>
      <c r="C6" s="40"/>
      <c r="D6" s="57"/>
      <c r="E6" s="41"/>
      <c r="F6" s="37"/>
      <c r="G6" s="37"/>
      <c r="H6" s="37"/>
      <c r="I6" s="19" t="s">
        <v>18</v>
      </c>
      <c r="J6" s="19" t="s">
        <v>19</v>
      </c>
      <c r="K6" s="37"/>
      <c r="L6" s="19" t="s">
        <v>20</v>
      </c>
      <c r="M6" s="63"/>
      <c r="N6" s="64"/>
    </row>
    <row r="7" spans="1:14" ht="15" customHeight="1" x14ac:dyDescent="0.2">
      <c r="A7" s="59" t="s">
        <v>57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1:14" ht="30" customHeight="1" x14ac:dyDescent="0.2">
      <c r="A8" s="20">
        <v>1</v>
      </c>
      <c r="B8" s="20"/>
      <c r="C8" s="20"/>
      <c r="D8" s="17" t="s">
        <v>55</v>
      </c>
      <c r="E8" s="3" t="s">
        <v>116</v>
      </c>
      <c r="F8" s="17" t="s">
        <v>107</v>
      </c>
      <c r="G8" s="10"/>
      <c r="H8" s="10"/>
      <c r="I8" s="20"/>
      <c r="J8" s="20"/>
      <c r="K8" s="18">
        <v>117000</v>
      </c>
      <c r="L8" s="28"/>
      <c r="M8" s="11"/>
      <c r="N8" s="21"/>
    </row>
    <row r="9" spans="1:14" ht="30" customHeight="1" x14ac:dyDescent="0.2">
      <c r="A9" s="20">
        <f>SUM(A8,1)</f>
        <v>2</v>
      </c>
      <c r="B9" s="20"/>
      <c r="C9" s="20"/>
      <c r="D9" s="17" t="s">
        <v>56</v>
      </c>
      <c r="E9" s="3" t="s">
        <v>116</v>
      </c>
      <c r="F9" s="17" t="s">
        <v>107</v>
      </c>
      <c r="G9" s="10"/>
      <c r="H9" s="10"/>
      <c r="I9" s="20"/>
      <c r="J9" s="20"/>
      <c r="K9" s="18">
        <v>586350</v>
      </c>
      <c r="L9" s="28"/>
      <c r="M9" s="11"/>
      <c r="N9" s="21"/>
    </row>
    <row r="10" spans="1:14" ht="30" customHeight="1" thickBot="1" x14ac:dyDescent="0.25">
      <c r="A10" s="20">
        <f t="shared" ref="A10" si="0">SUM(A9,1)</f>
        <v>3</v>
      </c>
      <c r="B10" s="20"/>
      <c r="C10" s="20"/>
      <c r="D10" s="17" t="s">
        <v>106</v>
      </c>
      <c r="E10" s="3" t="s">
        <v>116</v>
      </c>
      <c r="F10" s="17" t="s">
        <v>107</v>
      </c>
      <c r="G10" s="10"/>
      <c r="H10" s="10"/>
      <c r="I10" s="20"/>
      <c r="J10" s="20"/>
      <c r="K10" s="18">
        <v>100350</v>
      </c>
      <c r="L10" s="28"/>
      <c r="M10" s="11"/>
      <c r="N10" s="21"/>
    </row>
    <row r="11" spans="1:14" ht="15" customHeight="1" thickTop="1" x14ac:dyDescent="0.2">
      <c r="A11" s="47" t="s">
        <v>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22"/>
      <c r="M11" s="14"/>
      <c r="N11" s="15"/>
    </row>
    <row r="12" spans="1:14" ht="15" customHeight="1" x14ac:dyDescent="0.2">
      <c r="A12" s="50" t="s">
        <v>12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23"/>
      <c r="M12" s="16"/>
      <c r="N12" s="15"/>
    </row>
    <row r="13" spans="1:14" ht="15" customHeight="1" thickBot="1" x14ac:dyDescent="0.25">
      <c r="A13" s="43" t="s">
        <v>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30"/>
      <c r="M13" s="16"/>
      <c r="N13" s="15"/>
    </row>
    <row r="14" spans="1:14" ht="11.25" customHeight="1" thickTop="1" x14ac:dyDescent="0.2">
      <c r="A14" s="45" t="s">
        <v>111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15"/>
      <c r="N14" s="15"/>
    </row>
    <row r="15" spans="1:14" ht="12.75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15"/>
      <c r="N15" s="15"/>
    </row>
    <row r="16" spans="1:14" ht="12.75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5"/>
      <c r="N16" s="15"/>
    </row>
    <row r="17" spans="1:14" ht="12.75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15"/>
      <c r="N17" s="15"/>
    </row>
    <row r="18" spans="1:14" ht="12.75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15"/>
      <c r="N18" s="15"/>
    </row>
    <row r="19" spans="1:14" ht="12.75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15"/>
      <c r="N19" s="15"/>
    </row>
    <row r="20" spans="1:14" ht="11.25" customHeight="1" x14ac:dyDescent="0.2"/>
  </sheetData>
  <mergeCells count="18">
    <mergeCell ref="A7:N7"/>
    <mergeCell ref="A12:K12"/>
    <mergeCell ref="A13:K13"/>
    <mergeCell ref="A14:L19"/>
    <mergeCell ref="A11:K11"/>
    <mergeCell ref="A1:L3"/>
    <mergeCell ref="M1:N3"/>
    <mergeCell ref="A5:A6"/>
    <mergeCell ref="B5:B6"/>
    <mergeCell ref="C5:C6"/>
    <mergeCell ref="E5:E6"/>
    <mergeCell ref="F5:F6"/>
    <mergeCell ref="G5:G6"/>
    <mergeCell ref="H5:H6"/>
    <mergeCell ref="M5:M6"/>
    <mergeCell ref="N5:N6"/>
    <mergeCell ref="K5:K6"/>
    <mergeCell ref="D5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sklop</vt:lpstr>
      <vt:lpstr>2. sklop</vt:lpstr>
      <vt:lpstr>3.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2022-03-04T13:19:04Z</dcterms:modified>
</cp:coreProperties>
</file>